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81" sheetId="1" r:id="rId1"/>
  </sheets>
  <externalReferences>
    <externalReference r:id="rId2"/>
  </externalReferences>
  <definedNames>
    <definedName name="Z_6E36EA37_049E_4FAE_B719_2847CD16F858_.wvu.Cols" localSheetId="0" hidden="1">'Кузнецкая 81'!#REF!,'Кузнецкая 81'!#REF!</definedName>
    <definedName name="Z_6E36EA37_049E_4FAE_B719_2847CD16F858_.wvu.Rows" localSheetId="0" hidden="1">'Кузнецкая 81'!$42:$45</definedName>
    <definedName name="Z_73C0D023_21BD_4441_8EFA_957546C15799_.wvu.Cols" localSheetId="0" hidden="1">'Кузнецкая 81'!#REF!,'Кузнецкая 81'!#REF!</definedName>
    <definedName name="Z_73C0D023_21BD_4441_8EFA_957546C15799_.wvu.Rows" localSheetId="0" hidden="1">'Кузнецкая 81'!$42:$45</definedName>
    <definedName name="_xlnm.Print_Area" localSheetId="0">'Кузнецкая 81'!$A$1:$G$60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<sst xmlns="http://schemas.openxmlformats.org/spreadsheetml/2006/main" count="62" uniqueCount="53">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</sst>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2">
          <cell r="W342">
            <v>4131.4907825716236</v>
          </cell>
          <cell r="X342">
            <v>831.38675414286524</v>
          </cell>
          <cell r="Y342">
            <v>0</v>
          </cell>
          <cell r="AA342">
            <v>0</v>
          </cell>
          <cell r="AB342">
            <v>2266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865.2</v>
          </cell>
          <cell r="AN342">
            <v>15711.62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Y342">
            <v>14311.299152020898</v>
          </cell>
          <cell r="BB342">
            <v>0</v>
          </cell>
          <cell r="BC342">
            <v>0</v>
          </cell>
          <cell r="CN342">
            <v>2303.7929226920514</v>
          </cell>
          <cell r="CO342">
            <v>472.17705612846964</v>
          </cell>
          <cell r="CP342">
            <v>0</v>
          </cell>
          <cell r="DB342">
            <v>0</v>
          </cell>
          <cell r="DG342">
            <v>1967.709056683369</v>
          </cell>
          <cell r="DU342">
            <v>13733.392358293946</v>
          </cell>
          <cell r="DV342">
            <v>2917.6770633409119</v>
          </cell>
          <cell r="DW342">
            <v>1273.904</v>
          </cell>
          <cell r="EK342">
            <v>0</v>
          </cell>
          <cell r="EQ342">
            <v>12119.975620020272</v>
          </cell>
          <cell r="FB342">
            <v>41627.512885007876</v>
          </cell>
          <cell r="FC342">
            <v>8513.0906012197374</v>
          </cell>
          <cell r="FD342">
            <v>403.82819999999998</v>
          </cell>
          <cell r="FL342">
            <v>0</v>
          </cell>
          <cell r="FS342">
            <v>30866.256799740811</v>
          </cell>
          <cell r="FX342">
            <v>7242.337436218012</v>
          </cell>
          <cell r="FY342">
            <v>1476.4905316007125</v>
          </cell>
          <cell r="FZ342">
            <v>0</v>
          </cell>
          <cell r="GG342">
            <v>98.562600000000032</v>
          </cell>
          <cell r="GL342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G55" sqref="G5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66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445450.06</v>
      </c>
      <c r="F9" s="16">
        <f t="shared" ref="F9:G9" si="0">SUM(F10:F14)</f>
        <v>374311.36</v>
      </c>
      <c r="G9" s="16">
        <f t="shared" si="0"/>
        <v>215397.33</v>
      </c>
    </row>
    <row r="10" spans="1:7" ht="13.2" customHeight="1" x14ac:dyDescent="0.3">
      <c r="A10" s="73" t="s">
        <v>9</v>
      </c>
      <c r="B10" s="74"/>
      <c r="C10" s="74"/>
      <c r="D10" s="75"/>
      <c r="E10" s="17">
        <v>255579.07</v>
      </c>
      <c r="F10" s="17">
        <v>214195.41</v>
      </c>
      <c r="G10" s="18">
        <v>129017.1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35177.65</v>
      </c>
      <c r="F12" s="17">
        <v>31126.04</v>
      </c>
      <c r="G12" s="18">
        <v>12685.46</v>
      </c>
    </row>
    <row r="13" spans="1:7" ht="13.5" customHeight="1" x14ac:dyDescent="0.3">
      <c r="A13" s="73" t="s">
        <v>12</v>
      </c>
      <c r="B13" s="74"/>
      <c r="C13" s="74"/>
      <c r="D13" s="75"/>
      <c r="E13" s="17">
        <v>68069.039999999994</v>
      </c>
      <c r="F13" s="17">
        <v>61069.85</v>
      </c>
      <c r="G13" s="18">
        <v>24857.99</v>
      </c>
    </row>
    <row r="14" spans="1:7" ht="14.4" customHeight="1" x14ac:dyDescent="0.3">
      <c r="A14" s="66" t="s">
        <v>13</v>
      </c>
      <c r="B14" s="66"/>
      <c r="C14" s="66"/>
      <c r="D14" s="66"/>
      <c r="E14" s="17">
        <v>86624.3</v>
      </c>
      <c r="F14" s="17">
        <v>67920.06</v>
      </c>
      <c r="G14" s="18">
        <v>48836.78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143116.26</v>
      </c>
      <c r="F15" s="16">
        <f t="shared" ref="F15:G15" si="1">SUM(F16:F19)</f>
        <v>120372.20000000001</v>
      </c>
      <c r="G15" s="16">
        <f t="shared" si="1"/>
        <v>65130.15</v>
      </c>
    </row>
    <row r="16" spans="1:7" ht="33.6" customHeight="1" x14ac:dyDescent="0.3">
      <c r="A16" s="79" t="s">
        <v>43</v>
      </c>
      <c r="B16" s="80"/>
      <c r="C16" s="80"/>
      <c r="D16" s="81"/>
      <c r="E16" s="17">
        <v>125070.36</v>
      </c>
      <c r="F16" s="17">
        <v>106336.52</v>
      </c>
      <c r="G16" s="18">
        <v>57911.53</v>
      </c>
    </row>
    <row r="17" spans="1:10" ht="15.6" x14ac:dyDescent="0.3">
      <c r="A17" s="66" t="s">
        <v>44</v>
      </c>
      <c r="B17" s="66"/>
      <c r="C17" s="66"/>
      <c r="D17" s="66"/>
      <c r="E17" s="17">
        <v>278.82</v>
      </c>
      <c r="F17" s="17">
        <v>236.19</v>
      </c>
      <c r="G17" s="18">
        <v>133.9</v>
      </c>
    </row>
    <row r="18" spans="1:10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0" ht="15.6" x14ac:dyDescent="0.3">
      <c r="A19" s="66" t="s">
        <v>46</v>
      </c>
      <c r="B19" s="66"/>
      <c r="C19" s="66"/>
      <c r="D19" s="66"/>
      <c r="E19" s="17">
        <v>17767.080000000002</v>
      </c>
      <c r="F19" s="17">
        <v>13799.49</v>
      </c>
      <c r="G19" s="18">
        <v>7084.72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1247.4000000000001</v>
      </c>
      <c r="F20" s="34">
        <f t="shared" ref="F20:G20" si="2">F21</f>
        <v>1334.38</v>
      </c>
      <c r="G20" s="34">
        <f t="shared" si="2"/>
        <v>138.66999999999999</v>
      </c>
    </row>
    <row r="21" spans="1:10" ht="15.6" x14ac:dyDescent="0.3">
      <c r="A21" s="66" t="s">
        <v>15</v>
      </c>
      <c r="B21" s="66"/>
      <c r="C21" s="66"/>
      <c r="D21" s="66"/>
      <c r="E21" s="17">
        <v>1247.4000000000001</v>
      </c>
      <c r="F21" s="17">
        <v>1334.38</v>
      </c>
      <c r="G21" s="18">
        <v>138.66999999999999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38" t="s">
        <v>52</v>
      </c>
      <c r="B24" s="38"/>
      <c r="C24" s="38"/>
      <c r="D24" s="38"/>
      <c r="E24" s="38"/>
      <c r="F24" s="17">
        <v>-604518.34663702664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37251.79668873539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1"/>
      <c r="I26" s="28"/>
    </row>
    <row r="27" spans="1:10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нар'!W342</f>
        <v>4131.4907825716236</v>
      </c>
      <c r="I27" s="28"/>
    </row>
    <row r="28" spans="1:10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нар'!X342</f>
        <v>831.38675414286524</v>
      </c>
      <c r="I28" s="28"/>
    </row>
    <row r="29" spans="1:10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нар'!Y342</f>
        <v>0</v>
      </c>
      <c r="I29" s="28"/>
    </row>
    <row r="30" spans="1:10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нар'!AA342+'[1]УК ВР декабрь нар'!AB342+'[1]УК ВР декабрь нар'!AC342+'[1]УК ВР декабрь нар'!AD342+'[1]УК ВР декабрь нар'!AE342+'[1]УК ВР декабрь нар'!AF342+'[1]УК ВР декабрь нар'!AG342+'[1]УК ВР декабрь нар'!AH342+'[1]УК ВР декабрь нар'!AJ342+'[1]УК ВР декабрь нар'!AL342+'[1]УК ВР декабрь нар'!AN342+'[1]УК ВР декабрь нар'!AO342+'[1]УК ВР декабрь нар'!AP342+'[1]УК ВР декабрь нар'!AQ342+'[1]УК ВР декабрь нар'!AR342+'[1]УК ВР декабрь нар'!AT342</f>
        <v>17977.620000000003</v>
      </c>
      <c r="I30" s="28"/>
    </row>
    <row r="31" spans="1:10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нар'!AY342</f>
        <v>14311.299152020898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0">
        <f>SUM(F34:F38)+1068</f>
        <v>36721.828077159022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1"/>
      <c r="I33" s="28"/>
    </row>
    <row r="34" spans="1:9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нар'!CN342+'[1]УК ВР декабрь нар'!DU342</f>
        <v>16037.185280985997</v>
      </c>
      <c r="I34" s="28"/>
    </row>
    <row r="35" spans="1:9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нар'!CO342+'[1]УК ВР декабрь нар'!DV342</f>
        <v>3389.8541194693817</v>
      </c>
      <c r="I35" s="28"/>
    </row>
    <row r="36" spans="1:9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нар'!CP342+'[1]УК ВР декабрь нар'!DW342</f>
        <v>1273.904</v>
      </c>
      <c r="I36" s="28"/>
    </row>
    <row r="37" spans="1:9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нар'!AI342+'[1]УК ВР декабрь нар'!AJ342+'[1]УК ВР декабрь нар'!AS342+'[1]УК ВР декабрь нар'!BC342+'[1]УК ВР декабрь нар'!DB342+'[1]УК ВР декабрь нар'!EK342+'[1]УК ВР декабрь нар'!AM342</f>
        <v>865.2</v>
      </c>
      <c r="I37" s="28"/>
    </row>
    <row r="38" spans="1:9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нар'!DG342+'[1]УК ВР декабрь нар'!EQ342</f>
        <v>14087.68467670364</v>
      </c>
      <c r="I38" s="28"/>
    </row>
    <row r="39" spans="1:9" ht="32.4" customHeight="1" x14ac:dyDescent="0.3">
      <c r="A39" s="42" t="s">
        <v>35</v>
      </c>
      <c r="B39" s="43"/>
      <c r="C39" s="43"/>
      <c r="D39" s="43"/>
      <c r="E39" s="44"/>
      <c r="F39" s="26">
        <f>SUM(F40:F48)+17600.15</f>
        <v>112563.98064377726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нар'!FB342+'[1]УК ВР декабрь нар'!FX342</f>
        <v>48869.850321225887</v>
      </c>
      <c r="I40" s="28"/>
    </row>
    <row r="41" spans="1:9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нар'!FC342+'[1]УК ВР декабрь нар'!FY342</f>
        <v>9989.5811328204509</v>
      </c>
      <c r="I41" s="28"/>
    </row>
    <row r="42" spans="1:9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9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</row>
    <row r="44" spans="1:9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9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</row>
    <row r="46" spans="1:9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нар'!FD342+'[1]УК ВР декабрь нар'!FZ342</f>
        <v>403.82819999999998</v>
      </c>
      <c r="I46" s="28"/>
    </row>
    <row r="47" spans="1:9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нар'!GG342+'[1]УК ВР декабрь нар'!FL342+'[1]УК ВР декабрь нар'!BB342+'[1]УК ВР декабрь нар'!AK342</f>
        <v>98.562600000000032</v>
      </c>
      <c r="I47" s="28"/>
    </row>
    <row r="48" spans="1:9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нар'!FS342+'[1]УК ВР декабрь нар'!GL342</f>
        <v>35602.008389730923</v>
      </c>
      <c r="I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186537.60540967167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25673.559999999998</v>
      </c>
      <c r="I51" s="28"/>
      <c r="K51" s="28"/>
      <c r="L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14781.25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10892.31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212211.16540967167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125070.36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106336.52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-691659.15204669838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81</vt:lpstr>
      <vt:lpstr>'Кузнецкая 81'!Область_печати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2018-04-11T06:36:17Z</cp:lastPrinted>
  <dcterms:created xsi:type="dcterms:W3CDTF">2013-05-24T09:13:10Z</dcterms:created>
  <dcterms:modified xsi:type="dcterms:W3CDTF">2019-03-20T06:12:21Z</dcterms:modified>
</cp:coreProperties>
</file>